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CUKUin\"/>
    </mc:Choice>
  </mc:AlternateContent>
  <bookViews>
    <workbookView xWindow="0" yWindow="0" windowWidth="20496" windowHeight="7656"/>
  </bookViews>
  <sheets>
    <sheet name="NNP" sheetId="1" r:id="rId1"/>
    <sheet name="PNN" sheetId="2" r:id="rId2"/>
  </sheets>
  <definedNames>
    <definedName name="_xlnm._FilterDatabase" localSheetId="0" hidden="1">PNN!$A$4:$K$45</definedName>
    <definedName name="_xlnm._FilterDatabase" localSheetId="1" hidden="1">PNN!$A$4:$K$45</definedName>
    <definedName name="_xlnm.Print_Area" localSheetId="0">NNP!$A$1:$E$63</definedName>
    <definedName name="_xlnm.Print_Area" localSheetId="1">PNN!$A$1:$J$55</definedName>
    <definedName name="_xlnm.Print_Titles" localSheetId="1">PNN!$3:$4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4" i="1" l="1"/>
  <c r="D53" i="1"/>
  <c r="D52" i="1"/>
  <c r="D51" i="1"/>
</calcChain>
</file>

<file path=xl/sharedStrings.xml><?xml version="1.0" encoding="utf-8"?>
<sst xmlns="http://schemas.openxmlformats.org/spreadsheetml/2006/main" count="181" uniqueCount="106">
  <si>
    <t>STT</t>
  </si>
  <si>
    <t>Tên đường</t>
  </si>
  <si>
    <t>Đoạn đường</t>
  </si>
  <si>
    <t xml:space="preserve">Từ </t>
  </si>
  <si>
    <t>Đến</t>
  </si>
  <si>
    <t>3. Giá đất trồng cây lâu năm:</t>
  </si>
  <si>
    <t>4. Giá đất rừng sản xuất:</t>
  </si>
  <si>
    <t>5. Giá đất nuôi trồng thủy sản:</t>
  </si>
  <si>
    <t>Ghi chú</t>
  </si>
  <si>
    <t>2. Giá đất trồng cây hàng năm khác</t>
  </si>
  <si>
    <t>Mức giá QĐ 13</t>
  </si>
  <si>
    <t>Đập Việt Đức 4</t>
  </si>
  <si>
    <t>Hết Công ty TNHH MTV Cà phê Ea H'nin</t>
  </si>
  <si>
    <t>Từ cổng chào thôn 15</t>
  </si>
  <si>
    <t>Đến hết bờ tường công ty TNHH MTV Cà phê Ea H'nin</t>
  </si>
  <si>
    <t>Ngã tư sân bóng</t>
  </si>
  <si>
    <t>Hết đoạn đường thẳng (dài khoảng 360m)</t>
  </si>
  <si>
    <t>Hết đoạn đường thẳng</t>
  </si>
  <si>
    <t>Giáp xã Cư Êwi</t>
  </si>
  <si>
    <t>Ngã ba cây xăng Đức Hợi</t>
  </si>
  <si>
    <t>Ngã ba chợ Việt Đức 4</t>
  </si>
  <si>
    <t>Hết ngã ba cây xăng Đức Hợi</t>
  </si>
  <si>
    <t>Ngã ba cổng chào buôn Pưk Prong</t>
  </si>
  <si>
    <t>Cách ngã ba sân bóng thôn 23 khoảng 430m (phía Bắc)</t>
  </si>
  <si>
    <t>Cách ngã ba sân bóng thôn 23 khoảng 430m (phía Nam)</t>
  </si>
  <si>
    <t>Giáp xã Ea Bhốk</t>
  </si>
  <si>
    <t>Ngã ba đường vào thôn 9 xã Ea Ning</t>
  </si>
  <si>
    <t>Hết tường rào Công ty TNHH MTV Cà phê Chư Quynh</t>
  </si>
  <si>
    <t>Đường liên xã (gồm cả hai nhánh đường)</t>
  </si>
  <si>
    <t>Cầu trắng</t>
  </si>
  <si>
    <t>Ngã ba đối diện cổng chào thôn 6 xã Ea Ning</t>
  </si>
  <si>
    <t>Hết đoạn đường nhựa đi xã Cư Êwi</t>
  </si>
  <si>
    <t>Ngã ba đường liên xã đi  xã Ea Ning xã Ea Hu củ. Cư Êwi</t>
  </si>
  <si>
    <t>Hết chợ An Bình</t>
  </si>
  <si>
    <t>Hết đất ông Nguyễn Hiển(thửa đất số 161. tờ bản đồ 79)</t>
  </si>
  <si>
    <t>Hết đất ông Nguyễn Hiển (thửa đất số 161. tờ bản đồ 79)</t>
  </si>
  <si>
    <t>Hết đất ông Bùi Tỵ (thửa đất số 108. tờ bản đồ 15)</t>
  </si>
  <si>
    <t>Cầu Thác đá</t>
  </si>
  <si>
    <t>Cầu chăn nuôi</t>
  </si>
  <si>
    <t>Giáp xã Ea Ning</t>
  </si>
  <si>
    <t>Các đường bên trong và giáp chợ Việt Đức 4</t>
  </si>
  <si>
    <t>Cổng chào thôn 6</t>
  </si>
  <si>
    <t>Hết đoạn đường nhựa chợ An Bình</t>
  </si>
  <si>
    <t>Ngã ba đường liên xã</t>
  </si>
  <si>
    <t>Cổng chào thôn 1</t>
  </si>
  <si>
    <t>Hết sân bóng thôn 1</t>
  </si>
  <si>
    <t>Cổng chào thôn 4</t>
  </si>
  <si>
    <t>Hết sân bóng thôn 4</t>
  </si>
  <si>
    <t>Ngã 3 trường Nguyễn Tất Thành</t>
  </si>
  <si>
    <t>Cổng chào thôn 7</t>
  </si>
  <si>
    <t>Ngã ba nhà Hùng Nho (Thửa đất 15649. tờ bản đồ số 69)</t>
  </si>
  <si>
    <t>Ngã ba nhà ông Liệu (thửa đất 45 tờ bản đồ số 79)</t>
  </si>
  <si>
    <t>Từ cổng chào thôn 12</t>
  </si>
  <si>
    <t>Cổng chào buôn Tách M'Ngà</t>
  </si>
  <si>
    <t>Ngã tư đường liên thôn</t>
  </si>
  <si>
    <t>Hết thôn 12</t>
  </si>
  <si>
    <t>Đập 45 xã Ea Ning</t>
  </si>
  <si>
    <t>Đập Tách M'Ngà</t>
  </si>
  <si>
    <t>Hết khu dân cư thôn 1A (hướng đi Nghĩa địa thôn 1A. 1B)</t>
  </si>
  <si>
    <t>Đường liên xã</t>
  </si>
  <si>
    <t>Khu vực chợ Việt Đức 4</t>
  </si>
  <si>
    <t>Đường liên thôn</t>
  </si>
  <si>
    <t>Đường nội thôn 12 tuyến 1</t>
  </si>
  <si>
    <t>Đường nội thôn 12 tuyến 2</t>
  </si>
  <si>
    <t>Đường nội thôn 1C</t>
  </si>
  <si>
    <t>Đường nội thôn 1A</t>
  </si>
  <si>
    <t>Khu dân cư thôn 8. 15. 21 và 22 xã Ea Ning (cũ)</t>
  </si>
  <si>
    <t>Khu dân cư thôn 2 Ea Hu (cũ)</t>
  </si>
  <si>
    <t>Khu dân cư thôn 1 và thôn 2 và 3 Ea Hu (cũ)</t>
  </si>
  <si>
    <t>Giáp xã Cư Êwi Cũ</t>
  </si>
  <si>
    <t>Cống thoát nước (đầu chợ Ea Hu)</t>
  </si>
  <si>
    <t xml:space="preserve">6. Giá đất nông nghiệp khác </t>
  </si>
  <si>
    <t>7. Giá đất chăn nuôi tập trung</t>
  </si>
  <si>
    <t>8. Giá đất ở tại nông thôn</t>
  </si>
  <si>
    <t>VT1:
Mặt đường chính</t>
  </si>
  <si>
    <t>Giá đất 
QĐ 13 
(đồng)</t>
  </si>
  <si>
    <t>9. Giá đất thương mại dịch vụ</t>
  </si>
  <si>
    <t>- Giá đất thương mại dịch vụ: được tính bằng 80%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</si>
  <si>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</si>
  <si>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</si>
  <si>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60% giá đất ở liền kề.</t>
  </si>
  <si>
    <t>ĐVT: đồng/m2</t>
  </si>
  <si>
    <t>VT1: Cánh đồng lúa thuộc các thôn 16 và 18 xã Ea Ning cũ; Cánh đồng lúa thuộc các thôn 1 và 4 xã Ea Hu</t>
  </si>
  <si>
    <t>VT2: Thôn 1A, 1B, 2, 5, 12 và buôn Tăk M’nga xã Cư Êwi; Thôn 8, 9, 10, 11, 14, 15, 17, 22, 23, 24 và buôn Pưk Prông Xã Ea Ning cũ; Cánh đồng lúa thuộc các thôn 2, 3 và 7 xã Ea Hu cũ</t>
  </si>
  <si>
    <t>VT1: Các thửa đất tiếp giáp đường liên xã từ Đập Việt Đức 4 đến Giáp xã Cư Êwi (xã Ea Ning cũ); từ Ngã ba chợ Việt Đức 4 đến Giáp xã Ea Bhốk; từ Ngã ba cổng chào buôn Pưk Prông đến đường liên xã (gồm cả hai nhánh đường); từ Cầu trắng đến Giáp xã Cư Êwi (xã Ea Ning cũ)</t>
  </si>
  <si>
    <t>VT2: Khu vực sản xuất nông nghiệp của Công ty TNHH MTV cà phê Ea Hnin, Công ty TNHH MTV cà phê Chư Quynh, Công ty TNHH MTV cà phê Ea Ktur (xã Ea Ning cũ); Các thửa đất tiếp giáp đường liên xã từ Cầu trắng đến Giáp xã Cư Êwi ( xã Ea Hu cũ); từ Ngã ba đường liên xã đi xã Ea Hu, Cư Êwi đến Giáp xã Ea Bhốk (xã Ea Hu cũ)</t>
  </si>
  <si>
    <t>VT3: Các thửa đất tiếp giáp đường liên xã từ Cầu chăn nuôi đến Giáp xã Ea Ning (xã Cư Êwi cũ); Các thửa đất tiếp giáp đường liên thôn từ Ngã ba đường liên xã đến Hết sân bóng thôn 1 (xã Ea Hu cũ); Các khu vực sản xuất còn lại (xã Ea Ning cũ). Khu vực sản xuất nông nghiệp của Công ty TNHH MTV cà phê Ea Hnin, Công ty TNHH MTV cà phê Chư Quynh (xã Cư Êwi, Ea Hu cũ)</t>
  </si>
  <si>
    <t>VT4: Các khu vực còn lại xã Ea Hu và Cư Êwi cũ)</t>
  </si>
  <si>
    <t>VT1:Các thửa đất tiếp giáp đường liên xã từ Đập Việt Đức 4 đến Giáp xã Cư Êwi (xã Ea Ning cũ); từ Ngã ba chợ Việt Đức 4 đến Giáp xã Ea Bhốk; từ Ngã ba cổng chào buôn Pưk Prông đến đường liên xã (gồm cả hai nhánh đường); từ Cầu trắng đến Giáp xã Cư Êwi (xã Ea Ning cũ)</t>
  </si>
  <si>
    <t xml:space="preserve">VT1: </t>
  </si>
  <si>
    <t>VT2: xã Ea Ning và Ea Hu cũ</t>
  </si>
  <si>
    <t xml:space="preserve">VT3: </t>
  </si>
  <si>
    <t xml:space="preserve">VT4: </t>
  </si>
  <si>
    <t>VT4: Các khu vực còn lại xã Ea Hu và Cư Êwi cũ</t>
  </si>
  <si>
    <t xml:space="preserve">VT2: </t>
  </si>
  <si>
    <t>(Gồm các xã Ea Hu, Ea Ning và Cư Êwi)</t>
  </si>
  <si>
    <t>VT4: Các khu vực còn lại xã Cư Êwi cũ)</t>
  </si>
  <si>
    <t>VT3: Cánh đồng lúa thôn 1C xã Ea Hu cũ; Khu Vực còn lại của xã Ea Ning- Ea Hu cũ</t>
  </si>
  <si>
    <t>VT4:
Hẻm &lt;2m
hoặc các hẻm thuộc vị trí 2, 3 nêu trên.</t>
  </si>
  <si>
    <t>Giá đất đề xuất</t>
  </si>
  <si>
    <t>Giá đất đề xuất (đồng)</t>
  </si>
  <si>
    <r>
      <t>Các vị trí (</t>
    </r>
    <r>
      <rPr>
        <i/>
        <sz val="22"/>
        <color theme="1"/>
        <rFont val="Times New Roman"/>
        <family val="1"/>
      </rPr>
      <t>về khoảng cách đến nơi tiêu thụ, giao thông, điều kiện thủy lợi</t>
    </r>
  </si>
  <si>
    <t>BẢNG GIÁ ĐẤT XÃ EA NING, TỈNH ĐẮK LẮK</t>
  </si>
  <si>
    <r>
      <t>Ghi chú</t>
    </r>
    <r>
      <rPr>
        <sz val="22"/>
        <color theme="1"/>
        <rFont val="Arial"/>
        <family val="2"/>
      </rPr>
      <t>: Đối với đất trồng lúa 1 vụ. Giá đất tính bằng 70% giá đất lúa 2 vụ trở lên theo từng vị trí trên địa bàn xã</t>
    </r>
  </si>
  <si>
    <t>VT2:
Hẻm &gt;4m</t>
  </si>
  <si>
    <t>VT3: 
Hẻm 2-4m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</si>
</sst>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_);_(* \(#,##0\);_(* &quot;-&quot;?_);_(@_)"/>
  </numFmts>
  <fonts count="22" x14ac:knownFonts="1">
    <font>
      <sz val="11"/>
      <color theme="1"/>
      <name val="Calibri"/>
      <family val="2"/>
      <scheme val="minor"/>
    </font>
    <font>
      <sz val="11"/>
      <color theme="1"/>
      <name val="Calibri"/>
      <family val="2"/>
      <scheme val="minor"/>
    </font>
    <font>
      <sz val="12"/>
      <color theme="1"/>
      <name val="Times New Roman"/>
      <family val="1"/>
    </font>
    <font>
      <sz val="12"/>
      <color rgb="FFFF0000"/>
      <name val="Times New Roman"/>
      <family val="1"/>
    </font>
    <font>
      <sz val="12"/>
      <name val="Times New Roman"/>
      <family val="1"/>
    </font>
    <font>
      <b/>
      <sz val="16"/>
      <color theme="1"/>
      <name val="Times New Roman"/>
      <family val="1"/>
    </font>
    <font>
      <sz val="16"/>
      <color theme="1"/>
      <name val="Times New Roman"/>
      <family val="1"/>
    </font>
    <font>
      <sz val="16"/>
      <name val="Times New Roman"/>
      <family val="1"/>
    </font>
    <font>
      <sz val="14"/>
      <name val="Times New Roman"/>
      <family val="1"/>
    </font>
    <font>
      <b/>
      <sz val="16"/>
      <name val="Times New Roman"/>
      <family val="1"/>
    </font>
    <font>
      <sz val="16"/>
      <color theme="1"/>
      <name val="Arial"/>
      <family val="2"/>
    </font>
    <font>
      <sz val="16"/>
      <color theme="1"/>
      <name val="Calibri"/>
      <family val="2"/>
      <scheme val="minor"/>
    </font>
    <font>
      <b/>
      <sz val="13"/>
      <color theme="1"/>
      <name val="Times New Roman"/>
      <family val="1"/>
    </font>
    <font>
      <sz val="13"/>
      <color theme="1"/>
      <name val="Calibri"/>
      <family val="2"/>
      <scheme val="minor"/>
    </font>
    <font>
      <b/>
      <sz val="14"/>
      <color theme="1"/>
      <name val="Times New Roman"/>
      <family val="1"/>
    </font>
    <font>
      <b/>
      <sz val="22"/>
      <color theme="1"/>
      <name val="Times New Roman"/>
      <family val="1"/>
    </font>
    <font>
      <i/>
      <sz val="22"/>
      <color theme="1"/>
      <name val="Times New Roman"/>
      <family val="1"/>
    </font>
    <font>
      <sz val="22"/>
      <color theme="1"/>
      <name val="Times New Roman"/>
      <family val="1"/>
    </font>
    <font>
      <sz val="22"/>
      <name val="Times New Roman"/>
      <family val="1"/>
    </font>
    <font>
      <b/>
      <sz val="20"/>
      <color theme="1"/>
      <name val="Times New Roman"/>
      <family val="1"/>
    </font>
    <font>
      <b/>
      <sz val="22"/>
      <color theme="1"/>
      <name val="Arial"/>
      <family val="2"/>
    </font>
    <font>
      <sz val="22"/>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79">
    <xf numFmtId="0" fontId="0" fillId="0" borderId="0" xfId="0"/>
    <xf numFmtId="0" fontId="2" fillId="0" borderId="0" xfId="0" applyFont="1"/>
    <xf numFmtId="3" fontId="2" fillId="0" borderId="0" xfId="0" applyNumberFormat="1" applyFont="1" applyAlignment="1">
      <alignment horizontal="center"/>
    </xf>
    <xf numFmtId="0" fontId="3" fillId="0" borderId="0" xfId="0" applyFont="1" applyBorder="1"/>
    <xf numFmtId="0" fontId="3" fillId="0" borderId="0" xfId="0" applyFont="1"/>
    <xf numFmtId="43" fontId="3" fillId="0" borderId="0" xfId="0" applyNumberFormat="1" applyFont="1" applyBorder="1"/>
    <xf numFmtId="0" fontId="2" fillId="0" borderId="0" xfId="0" applyFont="1" applyAlignment="1">
      <alignment horizontal="center"/>
    </xf>
    <xf numFmtId="0" fontId="2" fillId="2" borderId="0" xfId="0" applyFont="1" applyFill="1"/>
    <xf numFmtId="0" fontId="6" fillId="0" borderId="0" xfId="0" applyFont="1"/>
    <xf numFmtId="0" fontId="5" fillId="0" borderId="0" xfId="0" applyFont="1" applyAlignment="1">
      <alignment horizontal="left" vertical="center"/>
    </xf>
    <xf numFmtId="0" fontId="7" fillId="0" borderId="0" xfId="0" applyFont="1"/>
    <xf numFmtId="165" fontId="6" fillId="0" borderId="1" xfId="0" applyNumberFormat="1" applyFont="1" applyBorder="1"/>
    <xf numFmtId="0" fontId="6" fillId="0" borderId="1" xfId="0" applyFont="1" applyBorder="1"/>
    <xf numFmtId="0" fontId="8" fillId="0" borderId="0" xfId="0" applyFont="1"/>
    <xf numFmtId="0" fontId="9" fillId="0" borderId="0" xfId="0" applyFont="1" applyAlignment="1">
      <alignment horizontal="left" vertical="center"/>
    </xf>
    <xf numFmtId="0" fontId="7" fillId="0" borderId="0" xfId="0" quotePrefix="1" applyFont="1" applyAlignment="1">
      <alignment vertical="center"/>
    </xf>
    <xf numFmtId="0" fontId="7" fillId="0" borderId="0" xfId="0" quotePrefix="1" applyFont="1"/>
    <xf numFmtId="0" fontId="6" fillId="0" borderId="1" xfId="0" applyFont="1" applyBorder="1" applyAlignment="1">
      <alignment horizontal="center"/>
    </xf>
    <xf numFmtId="0" fontId="7" fillId="0" borderId="1" xfId="0" applyFont="1" applyBorder="1" applyAlignment="1">
      <alignment horizontal="center" vertical="center" wrapText="1"/>
    </xf>
    <xf numFmtId="0" fontId="10" fillId="0" borderId="1" xfId="0" applyFont="1" applyBorder="1" applyAlignment="1">
      <alignment vertical="center" wrapText="1"/>
    </xf>
    <xf numFmtId="164" fontId="10" fillId="0" borderId="1" xfId="1" applyNumberFormat="1" applyFont="1" applyBorder="1" applyAlignment="1">
      <alignment horizontal="center" vertical="center" wrapText="1"/>
    </xf>
    <xf numFmtId="164" fontId="6" fillId="0" borderId="1" xfId="1" applyNumberFormat="1" applyFont="1" applyBorder="1" applyAlignment="1">
      <alignment horizontal="center"/>
    </xf>
    <xf numFmtId="0" fontId="10"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11" fillId="0" borderId="0" xfId="0" applyFont="1"/>
    <xf numFmtId="0" fontId="13" fillId="0" borderId="0" xfId="0" applyFont="1"/>
    <xf numFmtId="0" fontId="12" fillId="0" borderId="0" xfId="0" applyFont="1" applyAlignment="1">
      <alignment horizontal="center"/>
    </xf>
    <xf numFmtId="0" fontId="4" fillId="0" borderId="0" xfId="0" applyFont="1" applyAlignment="1">
      <alignment horizontal="right"/>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164" fontId="18" fillId="0" borderId="1" xfId="1" applyNumberFormat="1" applyFont="1" applyBorder="1" applyAlignment="1">
      <alignment horizontal="center" vertical="center" wrapText="1"/>
    </xf>
    <xf numFmtId="3" fontId="17" fillId="0" borderId="1" xfId="0" applyNumberFormat="1" applyFont="1" applyBorder="1" applyAlignment="1">
      <alignment horizontal="center" vertical="center"/>
    </xf>
    <xf numFmtId="3" fontId="17" fillId="0" borderId="1" xfId="0" applyNumberFormat="1" applyFont="1" applyBorder="1" applyAlignment="1">
      <alignment horizontal="center"/>
    </xf>
    <xf numFmtId="164" fontId="18" fillId="0" borderId="1" xfId="1" applyNumberFormat="1" applyFont="1" applyBorder="1" applyAlignment="1">
      <alignment vertical="center" wrapText="1"/>
    </xf>
    <xf numFmtId="0" fontId="17" fillId="0" borderId="1" xfId="0" applyFont="1" applyBorder="1" applyAlignment="1">
      <alignment horizontal="center" vertical="center"/>
    </xf>
    <xf numFmtId="164" fontId="18" fillId="0" borderId="1" xfId="1" applyNumberFormat="1" applyFont="1" applyBorder="1" applyAlignment="1">
      <alignment vertical="center"/>
    </xf>
    <xf numFmtId="164" fontId="18" fillId="0" borderId="1" xfId="1" applyNumberFormat="1" applyFont="1" applyBorder="1" applyAlignment="1">
      <alignment horizontal="center"/>
    </xf>
    <xf numFmtId="3" fontId="18" fillId="0" borderId="1" xfId="0" applyNumberFormat="1" applyFont="1" applyBorder="1" applyAlignment="1">
      <alignment horizontal="center" vertical="center"/>
    </xf>
    <xf numFmtId="3" fontId="18" fillId="0" borderId="1" xfId="0" applyNumberFormat="1" applyFont="1" applyBorder="1" applyAlignment="1">
      <alignment horizontal="center"/>
    </xf>
    <xf numFmtId="0" fontId="17" fillId="0" borderId="0" xfId="0" applyFont="1" applyBorder="1"/>
    <xf numFmtId="43" fontId="18" fillId="0" borderId="0" xfId="1" applyFont="1" applyBorder="1" applyAlignment="1">
      <alignment horizontal="center"/>
    </xf>
    <xf numFmtId="3" fontId="17" fillId="0" borderId="0" xfId="0" applyNumberFormat="1" applyFont="1" applyAlignment="1">
      <alignment horizontal="center"/>
    </xf>
    <xf numFmtId="0" fontId="15" fillId="0" borderId="0" xfId="0" applyFont="1" applyAlignment="1">
      <alignment horizontal="left" vertical="center"/>
    </xf>
    <xf numFmtId="0" fontId="17" fillId="0" borderId="0" xfId="0" applyFont="1"/>
    <xf numFmtId="0" fontId="18" fillId="0" borderId="0" xfId="0" applyFont="1"/>
    <xf numFmtId="3" fontId="18" fillId="0" borderId="1" xfId="0" applyNumberFormat="1" applyFont="1" applyBorder="1" applyAlignment="1">
      <alignment horizontal="right" vertical="center" wrapText="1"/>
    </xf>
    <xf numFmtId="0" fontId="16" fillId="0" borderId="0" xfId="0" applyFont="1" applyAlignment="1">
      <alignment horizontal="left" vertical="center"/>
    </xf>
    <xf numFmtId="164" fontId="18" fillId="0" borderId="1" xfId="1" applyNumberFormat="1" applyFont="1" applyBorder="1" applyAlignment="1">
      <alignment horizontal="right" vertical="center" wrapText="1"/>
    </xf>
    <xf numFmtId="164" fontId="18" fillId="0" borderId="3" xfId="1" applyNumberFormat="1" applyFont="1" applyBorder="1" applyAlignment="1">
      <alignment horizontal="center" vertical="center"/>
    </xf>
    <xf numFmtId="0" fontId="17" fillId="0" borderId="0" xfId="0" applyFont="1" applyBorder="1" applyAlignment="1">
      <alignment horizontal="center" vertical="center" wrapText="1"/>
    </xf>
    <xf numFmtId="0" fontId="17" fillId="0" borderId="0" xfId="0" applyFont="1" applyBorder="1" applyAlignment="1">
      <alignment vertical="center" wrapText="1"/>
    </xf>
    <xf numFmtId="164" fontId="18" fillId="0" borderId="0" xfId="1" applyNumberFormat="1" applyFont="1" applyBorder="1" applyAlignment="1">
      <alignment horizontal="center" vertical="center" wrapText="1"/>
    </xf>
    <xf numFmtId="0" fontId="15" fillId="0" borderId="0" xfId="0" applyFont="1" applyAlignment="1">
      <alignment vertical="center"/>
    </xf>
    <xf numFmtId="164" fontId="18" fillId="0" borderId="1" xfId="1" applyNumberFormat="1" applyFont="1" applyBorder="1" applyAlignment="1">
      <alignment horizontal="center" vertical="center"/>
    </xf>
    <xf numFmtId="0" fontId="17" fillId="0" borderId="0" xfId="0" applyFont="1" applyBorder="1" applyAlignment="1">
      <alignment horizontal="left" vertical="center"/>
    </xf>
    <xf numFmtId="43" fontId="17" fillId="0" borderId="0" xfId="1" applyFont="1" applyBorder="1" applyAlignment="1">
      <alignment horizontal="center"/>
    </xf>
    <xf numFmtId="164" fontId="18" fillId="0" borderId="1" xfId="1" applyNumberFormat="1" applyFont="1" applyBorder="1"/>
    <xf numFmtId="0" fontId="20" fillId="2" borderId="0" xfId="0" applyFont="1" applyFill="1" applyAlignment="1">
      <alignment vertical="center"/>
    </xf>
    <xf numFmtId="3" fontId="17" fillId="0" borderId="2" xfId="0" applyNumberFormat="1" applyFont="1" applyBorder="1" applyAlignment="1">
      <alignment horizontal="center" vertical="center"/>
    </xf>
    <xf numFmtId="3" fontId="17" fillId="0" borderId="3" xfId="0" applyNumberFormat="1" applyFont="1" applyBorder="1" applyAlignment="1">
      <alignment horizontal="center" vertical="center"/>
    </xf>
    <xf numFmtId="0" fontId="15" fillId="0" borderId="1" xfId="0" applyFont="1" applyBorder="1" applyAlignment="1">
      <alignment horizontal="center" vertical="center" wrapText="1"/>
    </xf>
    <xf numFmtId="3" fontId="18" fillId="0" borderId="2" xfId="0" applyNumberFormat="1" applyFont="1" applyBorder="1" applyAlignment="1">
      <alignment horizontal="center" vertical="center" wrapText="1"/>
    </xf>
    <xf numFmtId="3" fontId="18" fillId="0" borderId="3" xfId="0" applyNumberFormat="1" applyFont="1" applyBorder="1" applyAlignment="1">
      <alignment horizontal="center" vertical="center"/>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9" fillId="0" borderId="0" xfId="0" applyFont="1" applyAlignment="1">
      <alignment horizontal="center"/>
    </xf>
    <xf numFmtId="0" fontId="7"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xf>
    <xf numFmtId="3" fontId="7" fillId="0" borderId="1" xfId="0" applyNumberFormat="1" applyFont="1" applyBorder="1" applyAlignment="1">
      <alignment horizontal="center" vertical="center" wrapText="1"/>
    </xf>
    <xf numFmtId="0" fontId="7" fillId="0" borderId="1"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3"/>
  <sheetViews>
    <sheetView tabSelected="1" zoomScale="73" zoomScaleNormal="75" workbookViewId="0">
      <selection activeCell="D11" sqref="D11"/>
    </sheetView>
  </sheetViews>
  <sheetFormatPr defaultColWidth="9.109375" defaultRowHeight="15.6" x14ac:dyDescent="0.3"/>
  <cols>
    <col min="1" max="1" width="26.5546875" style="1" customWidth="1"/>
    <col min="2" max="2" width="200.6640625" style="1" customWidth="1"/>
    <col min="3" max="3" width="26.33203125" style="1" customWidth="1"/>
    <col min="4" max="4" width="29.88671875" style="2" customWidth="1"/>
    <col min="5" max="5" width="18.5546875" style="2" customWidth="1"/>
    <col min="6" max="16384" width="9.109375" style="1"/>
  </cols>
  <sheetData>
    <row r="1" spans="1:5" s="26" customFormat="1" ht="24.6" x14ac:dyDescent="0.4">
      <c r="A1" s="72" t="s">
        <v>102</v>
      </c>
      <c r="B1" s="72"/>
      <c r="C1" s="72"/>
      <c r="D1" s="72"/>
      <c r="E1" s="72"/>
    </row>
    <row r="2" spans="1:5" s="26" customFormat="1" ht="24.6" x14ac:dyDescent="0.4">
      <c r="A2" s="72" t="s">
        <v>95</v>
      </c>
      <c r="B2" s="72"/>
      <c r="C2" s="72"/>
      <c r="D2" s="72"/>
      <c r="E2" s="72"/>
    </row>
    <row r="3" spans="1:5" s="26" customFormat="1" ht="17.399999999999999" x14ac:dyDescent="0.35">
      <c r="A3" s="27"/>
      <c r="B3" s="27"/>
      <c r="C3" s="27"/>
      <c r="D3" s="28" t="s">
        <v>81</v>
      </c>
      <c r="E3" s="27"/>
    </row>
    <row r="4" spans="1:5" ht="15.6" customHeight="1" x14ac:dyDescent="0.3">
      <c r="A4" s="62" t="s">
        <v>0</v>
      </c>
      <c r="B4" s="62" t="s">
        <v>101</v>
      </c>
      <c r="C4" s="67" t="s">
        <v>10</v>
      </c>
      <c r="D4" s="63" t="s">
        <v>99</v>
      </c>
      <c r="E4" s="60" t="s">
        <v>8</v>
      </c>
    </row>
    <row r="5" spans="1:5" ht="35.4" customHeight="1" x14ac:dyDescent="0.3">
      <c r="A5" s="62"/>
      <c r="B5" s="62"/>
      <c r="C5" s="68"/>
      <c r="D5" s="64"/>
      <c r="E5" s="61"/>
    </row>
    <row r="6" spans="1:5" ht="28.2" x14ac:dyDescent="0.5">
      <c r="A6" s="30">
        <v>1</v>
      </c>
      <c r="B6" s="31" t="s">
        <v>82</v>
      </c>
      <c r="C6" s="32">
        <v>45000</v>
      </c>
      <c r="D6" s="33">
        <v>51000</v>
      </c>
      <c r="E6" s="34"/>
    </row>
    <row r="7" spans="1:5" ht="56.4" x14ac:dyDescent="0.5">
      <c r="A7" s="30">
        <v>2</v>
      </c>
      <c r="B7" s="31" t="s">
        <v>83</v>
      </c>
      <c r="C7" s="35">
        <v>40000</v>
      </c>
      <c r="D7" s="33">
        <v>46000</v>
      </c>
      <c r="E7" s="34"/>
    </row>
    <row r="8" spans="1:5" ht="28.2" x14ac:dyDescent="0.5">
      <c r="A8" s="36">
        <v>3</v>
      </c>
      <c r="B8" s="31" t="s">
        <v>97</v>
      </c>
      <c r="C8" s="37">
        <v>35000</v>
      </c>
      <c r="D8" s="33">
        <v>40000</v>
      </c>
      <c r="E8" s="34"/>
    </row>
    <row r="9" spans="1:5" ht="28.2" x14ac:dyDescent="0.5">
      <c r="A9" s="36">
        <v>4</v>
      </c>
      <c r="B9" s="31" t="s">
        <v>96</v>
      </c>
      <c r="C9" s="38">
        <v>30000</v>
      </c>
      <c r="D9" s="39">
        <v>35000</v>
      </c>
      <c r="E9" s="40"/>
    </row>
    <row r="10" spans="1:5" ht="28.2" x14ac:dyDescent="0.5">
      <c r="A10" s="59" t="s">
        <v>103</v>
      </c>
      <c r="B10" s="41"/>
      <c r="C10" s="42"/>
      <c r="D10" s="43"/>
      <c r="E10" s="43"/>
    </row>
    <row r="11" spans="1:5" ht="28.2" x14ac:dyDescent="0.5">
      <c r="A11" s="44" t="s">
        <v>9</v>
      </c>
      <c r="B11" s="45"/>
      <c r="C11" s="46"/>
      <c r="D11" s="43"/>
      <c r="E11" s="43"/>
    </row>
    <row r="12" spans="1:5" ht="28.2" x14ac:dyDescent="0.5">
      <c r="A12" s="44"/>
      <c r="B12" s="45"/>
      <c r="C12" s="46"/>
      <c r="D12" s="43"/>
      <c r="E12" s="43"/>
    </row>
    <row r="13" spans="1:5" ht="22.5" customHeight="1" x14ac:dyDescent="0.3">
      <c r="A13" s="62" t="s">
        <v>0</v>
      </c>
      <c r="B13" s="62" t="s">
        <v>101</v>
      </c>
      <c r="C13" s="65" t="s">
        <v>10</v>
      </c>
      <c r="D13" s="63" t="s">
        <v>99</v>
      </c>
      <c r="E13" s="60" t="s">
        <v>8</v>
      </c>
    </row>
    <row r="14" spans="1:5" ht="33" customHeight="1" x14ac:dyDescent="0.3">
      <c r="A14" s="62"/>
      <c r="B14" s="62"/>
      <c r="C14" s="66"/>
      <c r="D14" s="64"/>
      <c r="E14" s="61"/>
    </row>
    <row r="15" spans="1:5" ht="84.6" x14ac:dyDescent="0.5">
      <c r="A15" s="30">
        <v>1</v>
      </c>
      <c r="B15" s="31" t="s">
        <v>84</v>
      </c>
      <c r="C15" s="47">
        <v>73500</v>
      </c>
      <c r="D15" s="33">
        <v>85000</v>
      </c>
      <c r="E15" s="34"/>
    </row>
    <row r="16" spans="1:5" ht="84.6" x14ac:dyDescent="0.5">
      <c r="A16" s="30">
        <v>2</v>
      </c>
      <c r="B16" s="31" t="s">
        <v>85</v>
      </c>
      <c r="C16" s="47">
        <v>68250</v>
      </c>
      <c r="D16" s="33">
        <v>80000</v>
      </c>
      <c r="E16" s="34"/>
    </row>
    <row r="17" spans="1:5" ht="112.8" x14ac:dyDescent="0.5">
      <c r="A17" s="36">
        <v>3</v>
      </c>
      <c r="B17" s="31" t="s">
        <v>86</v>
      </c>
      <c r="C17" s="47">
        <v>55125</v>
      </c>
      <c r="D17" s="33">
        <v>64000</v>
      </c>
      <c r="E17" s="34"/>
    </row>
    <row r="18" spans="1:5" ht="28.2" x14ac:dyDescent="0.5">
      <c r="A18" s="36">
        <v>4</v>
      </c>
      <c r="B18" s="31" t="s">
        <v>87</v>
      </c>
      <c r="C18" s="47">
        <v>47250</v>
      </c>
      <c r="D18" s="39">
        <v>55000</v>
      </c>
      <c r="E18" s="40"/>
    </row>
    <row r="19" spans="1:5" ht="28.2" x14ac:dyDescent="0.5">
      <c r="A19" s="48"/>
      <c r="B19" s="45"/>
      <c r="C19" s="46"/>
      <c r="D19" s="43"/>
      <c r="E19" s="43"/>
    </row>
    <row r="20" spans="1:5" ht="28.2" x14ac:dyDescent="0.5">
      <c r="A20" s="44" t="s">
        <v>5</v>
      </c>
      <c r="B20" s="45"/>
      <c r="C20" s="46"/>
      <c r="D20" s="43"/>
      <c r="E20" s="43"/>
    </row>
    <row r="21" spans="1:5" ht="28.2" x14ac:dyDescent="0.5">
      <c r="A21" s="44"/>
      <c r="B21" s="45"/>
      <c r="C21" s="46"/>
      <c r="D21" s="43"/>
      <c r="E21" s="43"/>
    </row>
    <row r="22" spans="1:5" ht="22.5" customHeight="1" x14ac:dyDescent="0.3">
      <c r="A22" s="62" t="s">
        <v>0</v>
      </c>
      <c r="B22" s="62" t="s">
        <v>101</v>
      </c>
      <c r="C22" s="65" t="s">
        <v>10</v>
      </c>
      <c r="D22" s="63" t="s">
        <v>99</v>
      </c>
      <c r="E22" s="60" t="s">
        <v>8</v>
      </c>
    </row>
    <row r="23" spans="1:5" ht="15.6" customHeight="1" x14ac:dyDescent="0.3">
      <c r="A23" s="62"/>
      <c r="B23" s="62"/>
      <c r="C23" s="66"/>
      <c r="D23" s="64"/>
      <c r="E23" s="61"/>
    </row>
    <row r="24" spans="1:5" ht="84.6" x14ac:dyDescent="0.5">
      <c r="A24" s="30">
        <v>1</v>
      </c>
      <c r="B24" s="31" t="s">
        <v>88</v>
      </c>
      <c r="C24" s="49">
        <v>75500</v>
      </c>
      <c r="D24" s="33">
        <v>90000</v>
      </c>
      <c r="E24" s="34"/>
    </row>
    <row r="25" spans="1:5" ht="84.6" x14ac:dyDescent="0.5">
      <c r="A25" s="30">
        <v>2</v>
      </c>
      <c r="B25" s="31" t="s">
        <v>85</v>
      </c>
      <c r="C25" s="49">
        <v>68250</v>
      </c>
      <c r="D25" s="33">
        <v>80000</v>
      </c>
      <c r="E25" s="34"/>
    </row>
    <row r="26" spans="1:5" ht="112.8" x14ac:dyDescent="0.5">
      <c r="A26" s="36">
        <v>3</v>
      </c>
      <c r="B26" s="31" t="s">
        <v>86</v>
      </c>
      <c r="C26" s="49">
        <v>55125</v>
      </c>
      <c r="D26" s="33">
        <v>65000</v>
      </c>
      <c r="E26" s="34"/>
    </row>
    <row r="27" spans="1:5" ht="28.2" x14ac:dyDescent="0.5">
      <c r="A27" s="36">
        <v>4</v>
      </c>
      <c r="B27" s="31" t="s">
        <v>87</v>
      </c>
      <c r="C27" s="50">
        <v>47250</v>
      </c>
      <c r="D27" s="39">
        <v>56000</v>
      </c>
      <c r="E27" s="40"/>
    </row>
    <row r="28" spans="1:5" ht="27.6" customHeight="1" x14ac:dyDescent="0.5">
      <c r="A28" s="51"/>
      <c r="B28" s="52"/>
      <c r="C28" s="53"/>
      <c r="D28" s="43"/>
      <c r="E28" s="43"/>
    </row>
    <row r="29" spans="1:5" ht="27.6" customHeight="1" x14ac:dyDescent="0.5">
      <c r="A29" s="54" t="s">
        <v>6</v>
      </c>
      <c r="B29" s="45"/>
      <c r="C29" s="46"/>
      <c r="D29" s="43"/>
      <c r="E29" s="43"/>
    </row>
    <row r="30" spans="1:5" ht="27.6" customHeight="1" x14ac:dyDescent="0.5">
      <c r="A30" s="44"/>
      <c r="B30" s="45"/>
      <c r="C30" s="46"/>
      <c r="D30" s="43"/>
      <c r="E30" s="43"/>
    </row>
    <row r="31" spans="1:5" ht="27.6" customHeight="1" x14ac:dyDescent="0.3">
      <c r="A31" s="70" t="s">
        <v>0</v>
      </c>
      <c r="B31" s="62" t="s">
        <v>101</v>
      </c>
      <c r="C31" s="65" t="s">
        <v>10</v>
      </c>
      <c r="D31" s="63" t="s">
        <v>99</v>
      </c>
      <c r="E31" s="60" t="s">
        <v>8</v>
      </c>
    </row>
    <row r="32" spans="1:5" ht="27.6" customHeight="1" x14ac:dyDescent="0.3">
      <c r="A32" s="71"/>
      <c r="B32" s="62"/>
      <c r="C32" s="69"/>
      <c r="D32" s="64"/>
      <c r="E32" s="61"/>
    </row>
    <row r="33" spans="1:5" ht="27.6" customHeight="1" x14ac:dyDescent="0.5">
      <c r="A33" s="30">
        <v>1</v>
      </c>
      <c r="B33" s="31" t="s">
        <v>89</v>
      </c>
      <c r="C33" s="32">
        <v>16000</v>
      </c>
      <c r="D33" s="34">
        <v>19000</v>
      </c>
      <c r="E33" s="34"/>
    </row>
    <row r="34" spans="1:5" ht="27.6" customHeight="1" x14ac:dyDescent="0.5">
      <c r="A34" s="30">
        <v>2</v>
      </c>
      <c r="B34" s="31" t="s">
        <v>94</v>
      </c>
      <c r="C34" s="32"/>
      <c r="D34" s="34"/>
      <c r="E34" s="34"/>
    </row>
    <row r="35" spans="1:5" ht="27.6" customHeight="1" x14ac:dyDescent="0.5">
      <c r="A35" s="36">
        <v>3</v>
      </c>
      <c r="B35" s="31" t="s">
        <v>91</v>
      </c>
      <c r="C35" s="32"/>
      <c r="D35" s="34"/>
      <c r="E35" s="34"/>
    </row>
    <row r="36" spans="1:5" ht="27.6" customHeight="1" x14ac:dyDescent="0.5">
      <c r="A36" s="36">
        <v>4</v>
      </c>
      <c r="B36" s="31" t="s">
        <v>92</v>
      </c>
      <c r="C36" s="32"/>
      <c r="D36" s="40"/>
      <c r="E36" s="40"/>
    </row>
    <row r="37" spans="1:5" ht="27.6" customHeight="1" x14ac:dyDescent="0.5">
      <c r="A37" s="51"/>
      <c r="B37" s="52"/>
      <c r="C37" s="53"/>
      <c r="D37" s="43"/>
      <c r="E37" s="43"/>
    </row>
    <row r="38" spans="1:5" ht="27.6" customHeight="1" x14ac:dyDescent="0.5">
      <c r="A38" s="54" t="s">
        <v>7</v>
      </c>
      <c r="B38" s="45"/>
      <c r="C38" s="46"/>
      <c r="D38" s="43"/>
      <c r="E38" s="43"/>
    </row>
    <row r="39" spans="1:5" ht="27.6" customHeight="1" x14ac:dyDescent="0.5">
      <c r="A39" s="44"/>
      <c r="B39" s="45"/>
      <c r="C39" s="46"/>
      <c r="D39" s="43"/>
      <c r="E39" s="43"/>
    </row>
    <row r="40" spans="1:5" ht="27.6" customHeight="1" x14ac:dyDescent="0.3">
      <c r="A40" s="70" t="s">
        <v>0</v>
      </c>
      <c r="B40" s="62" t="s">
        <v>101</v>
      </c>
      <c r="C40" s="65" t="s">
        <v>10</v>
      </c>
      <c r="D40" s="63" t="s">
        <v>99</v>
      </c>
      <c r="E40" s="60" t="s">
        <v>8</v>
      </c>
    </row>
    <row r="41" spans="1:5" ht="27.6" customHeight="1" x14ac:dyDescent="0.3">
      <c r="A41" s="71"/>
      <c r="B41" s="62"/>
      <c r="C41" s="69"/>
      <c r="D41" s="64"/>
      <c r="E41" s="61"/>
    </row>
    <row r="42" spans="1:5" ht="27.6" customHeight="1" x14ac:dyDescent="0.5">
      <c r="A42" s="30">
        <v>1</v>
      </c>
      <c r="B42" s="31" t="s">
        <v>89</v>
      </c>
      <c r="C42" s="32">
        <v>39000</v>
      </c>
      <c r="D42" s="34">
        <v>45000</v>
      </c>
      <c r="E42" s="34"/>
    </row>
    <row r="43" spans="1:5" ht="27.6" customHeight="1" x14ac:dyDescent="0.5">
      <c r="A43" s="30">
        <v>2</v>
      </c>
      <c r="B43" s="31" t="s">
        <v>90</v>
      </c>
      <c r="C43" s="32">
        <v>36000</v>
      </c>
      <c r="D43" s="33">
        <v>41000</v>
      </c>
      <c r="E43" s="34"/>
    </row>
    <row r="44" spans="1:5" ht="27.6" customHeight="1" x14ac:dyDescent="0.5">
      <c r="A44" s="36">
        <v>3</v>
      </c>
      <c r="B44" s="31" t="s">
        <v>91</v>
      </c>
      <c r="C44" s="32"/>
      <c r="D44" s="34"/>
      <c r="E44" s="34"/>
    </row>
    <row r="45" spans="1:5" ht="27.6" customHeight="1" x14ac:dyDescent="0.5">
      <c r="A45" s="36">
        <v>4</v>
      </c>
      <c r="B45" s="31" t="s">
        <v>92</v>
      </c>
      <c r="C45" s="32"/>
      <c r="D45" s="40"/>
      <c r="E45" s="40"/>
    </row>
    <row r="46" spans="1:5" ht="27.6" customHeight="1" x14ac:dyDescent="0.5">
      <c r="A46" s="51"/>
      <c r="B46" s="41"/>
      <c r="C46" s="53"/>
      <c r="D46" s="43"/>
      <c r="E46" s="43"/>
    </row>
    <row r="47" spans="1:5" ht="27.6" customHeight="1" x14ac:dyDescent="0.5">
      <c r="A47" s="44" t="s">
        <v>71</v>
      </c>
      <c r="B47" s="45"/>
      <c r="C47" s="46"/>
      <c r="D47" s="43"/>
      <c r="E47" s="43"/>
    </row>
    <row r="48" spans="1:5" ht="27.6" customHeight="1" x14ac:dyDescent="0.5">
      <c r="A48" s="44"/>
      <c r="B48" s="45"/>
      <c r="C48" s="46"/>
      <c r="D48" s="43"/>
      <c r="E48" s="43"/>
    </row>
    <row r="49" spans="1:5" ht="27.6" customHeight="1" x14ac:dyDescent="0.3">
      <c r="A49" s="62" t="s">
        <v>0</v>
      </c>
      <c r="B49" s="62" t="s">
        <v>101</v>
      </c>
      <c r="C49" s="65" t="s">
        <v>10</v>
      </c>
      <c r="D49" s="63" t="s">
        <v>99</v>
      </c>
      <c r="E49" s="60" t="s">
        <v>8</v>
      </c>
    </row>
    <row r="50" spans="1:5" ht="27.6" customHeight="1" x14ac:dyDescent="0.3">
      <c r="A50" s="62"/>
      <c r="B50" s="62"/>
      <c r="C50" s="69"/>
      <c r="D50" s="64"/>
      <c r="E50" s="61"/>
    </row>
    <row r="51" spans="1:5" ht="84.6" x14ac:dyDescent="0.5">
      <c r="A51" s="30">
        <v>1</v>
      </c>
      <c r="B51" s="31" t="s">
        <v>84</v>
      </c>
      <c r="C51" s="32">
        <v>73500</v>
      </c>
      <c r="D51" s="33">
        <f>D24</f>
        <v>90000</v>
      </c>
      <c r="E51" s="34"/>
    </row>
    <row r="52" spans="1:5" ht="84.6" x14ac:dyDescent="0.5">
      <c r="A52" s="30">
        <v>2</v>
      </c>
      <c r="B52" s="31" t="s">
        <v>85</v>
      </c>
      <c r="C52" s="32">
        <v>68250</v>
      </c>
      <c r="D52" s="33">
        <f>D25</f>
        <v>80000</v>
      </c>
      <c r="E52" s="34"/>
    </row>
    <row r="53" spans="1:5" ht="112.8" x14ac:dyDescent="0.5">
      <c r="A53" s="36">
        <v>3</v>
      </c>
      <c r="B53" s="31" t="s">
        <v>86</v>
      </c>
      <c r="C53" s="37">
        <v>55125</v>
      </c>
      <c r="D53" s="33">
        <f>D26</f>
        <v>65000</v>
      </c>
      <c r="E53" s="34"/>
    </row>
    <row r="54" spans="1:5" ht="28.2" x14ac:dyDescent="0.5">
      <c r="A54" s="36">
        <v>4</v>
      </c>
      <c r="B54" s="31" t="s">
        <v>93</v>
      </c>
      <c r="C54" s="55">
        <v>47250</v>
      </c>
      <c r="D54" s="33">
        <f>D27</f>
        <v>56000</v>
      </c>
      <c r="E54" s="40"/>
    </row>
    <row r="55" spans="1:5" ht="27.6" customHeight="1" x14ac:dyDescent="0.5">
      <c r="A55" s="56"/>
      <c r="B55" s="41"/>
      <c r="C55" s="57"/>
      <c r="D55" s="43"/>
      <c r="E55" s="43"/>
    </row>
    <row r="56" spans="1:5" ht="27.6" customHeight="1" x14ac:dyDescent="0.5">
      <c r="A56" s="44" t="s">
        <v>72</v>
      </c>
      <c r="B56" s="45"/>
      <c r="C56" s="46"/>
      <c r="D56" s="43"/>
      <c r="E56" s="43"/>
    </row>
    <row r="57" spans="1:5" ht="27.6" customHeight="1" x14ac:dyDescent="0.5">
      <c r="A57" s="44"/>
      <c r="B57" s="45"/>
      <c r="C57" s="46"/>
      <c r="D57" s="43"/>
      <c r="E57" s="43"/>
    </row>
    <row r="58" spans="1:5" ht="27.6" customHeight="1" x14ac:dyDescent="0.3">
      <c r="A58" s="62" t="s">
        <v>0</v>
      </c>
      <c r="B58" s="62" t="s">
        <v>101</v>
      </c>
      <c r="C58" s="65" t="s">
        <v>10</v>
      </c>
      <c r="D58" s="63" t="s">
        <v>99</v>
      </c>
      <c r="E58" s="60" t="s">
        <v>8</v>
      </c>
    </row>
    <row r="59" spans="1:5" ht="27.6" customHeight="1" x14ac:dyDescent="0.3">
      <c r="A59" s="62"/>
      <c r="B59" s="62"/>
      <c r="C59" s="69"/>
      <c r="D59" s="64"/>
      <c r="E59" s="61"/>
    </row>
    <row r="60" spans="1:5" ht="27.6" customHeight="1" x14ac:dyDescent="0.5">
      <c r="A60" s="30">
        <v>1</v>
      </c>
      <c r="B60" s="31" t="s">
        <v>89</v>
      </c>
      <c r="C60" s="32"/>
      <c r="D60" s="34"/>
      <c r="E60" s="34"/>
    </row>
    <row r="61" spans="1:5" ht="27.6" customHeight="1" x14ac:dyDescent="0.5">
      <c r="A61" s="30">
        <v>2</v>
      </c>
      <c r="B61" s="31" t="s">
        <v>94</v>
      </c>
      <c r="C61" s="32"/>
      <c r="D61" s="34"/>
      <c r="E61" s="34"/>
    </row>
    <row r="62" spans="1:5" ht="27.6" customHeight="1" x14ac:dyDescent="0.5">
      <c r="A62" s="36">
        <v>3</v>
      </c>
      <c r="B62" s="31" t="s">
        <v>91</v>
      </c>
      <c r="C62" s="58"/>
      <c r="D62" s="34"/>
      <c r="E62" s="34"/>
    </row>
    <row r="63" spans="1:5" ht="27.6" customHeight="1" x14ac:dyDescent="0.5">
      <c r="A63" s="36">
        <v>4</v>
      </c>
      <c r="B63" s="31" t="s">
        <v>92</v>
      </c>
      <c r="C63" s="38"/>
      <c r="D63" s="40"/>
      <c r="E63" s="40"/>
    </row>
  </sheetData>
  <mergeCells count="37">
    <mergeCell ref="A1:E1"/>
    <mergeCell ref="A2:E2"/>
    <mergeCell ref="A58:A59"/>
    <mergeCell ref="B58:B59"/>
    <mergeCell ref="D22:D23"/>
    <mergeCell ref="C31:C32"/>
    <mergeCell ref="D31:D32"/>
    <mergeCell ref="C22:C23"/>
    <mergeCell ref="A22:A23"/>
    <mergeCell ref="B22:B23"/>
    <mergeCell ref="A31:A32"/>
    <mergeCell ref="B31:B32"/>
    <mergeCell ref="C40:C41"/>
    <mergeCell ref="A40:A41"/>
    <mergeCell ref="C49:C50"/>
    <mergeCell ref="D40:D41"/>
    <mergeCell ref="D49:D50"/>
    <mergeCell ref="B49:B50"/>
    <mergeCell ref="B40:B41"/>
    <mergeCell ref="E49:E50"/>
    <mergeCell ref="C58:C59"/>
    <mergeCell ref="D58:D59"/>
    <mergeCell ref="E58:E59"/>
    <mergeCell ref="A49:A50"/>
    <mergeCell ref="A4:A5"/>
    <mergeCell ref="D4:D5"/>
    <mergeCell ref="C13:C14"/>
    <mergeCell ref="D13:D14"/>
    <mergeCell ref="C4:C5"/>
    <mergeCell ref="A13:A14"/>
    <mergeCell ref="B13:B14"/>
    <mergeCell ref="B4:B5"/>
    <mergeCell ref="E4:E5"/>
    <mergeCell ref="E13:E14"/>
    <mergeCell ref="E22:E23"/>
    <mergeCell ref="E31:E32"/>
    <mergeCell ref="E40:E41"/>
  </mergeCells>
  <printOptions horizontalCentered="1"/>
  <pageMargins left="0.19685039370078741" right="0.19685039370078741" top="0.74803149606299213" bottom="0.74803149606299213" header="0.31496062992125984" footer="0.31496062992125984"/>
  <pageSetup paperSize="8" scale="46" orientation="portrait" r:id="rId1"/>
  <rowBreaks count="1" manualBreakCount="1">
    <brk id="2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topLeftCell="B1" workbookViewId="0">
      <selection activeCell="H4" sqref="H4"/>
    </sheetView>
  </sheetViews>
  <sheetFormatPr defaultRowHeight="14.4" x14ac:dyDescent="0.3"/>
  <cols>
    <col min="1" max="1" width="9" bestFit="1" customWidth="1"/>
    <col min="2" max="2" width="28.109375" customWidth="1"/>
    <col min="3" max="3" width="53.77734375" customWidth="1"/>
    <col min="4" max="4" width="54.5546875" customWidth="1"/>
    <col min="5" max="5" width="16.5546875" bestFit="1" customWidth="1"/>
    <col min="6" max="8" width="15.77734375" bestFit="1" customWidth="1"/>
    <col min="9" max="9" width="21.88671875" customWidth="1"/>
    <col min="10" max="10" width="20" customWidth="1"/>
  </cols>
  <sheetData>
    <row r="1" spans="1:11" s="1" customFormat="1" ht="21" x14ac:dyDescent="0.4">
      <c r="A1" s="9" t="s">
        <v>73</v>
      </c>
      <c r="B1" s="8"/>
      <c r="C1" s="8"/>
      <c r="D1" s="8"/>
      <c r="E1" s="8"/>
      <c r="F1" s="8"/>
      <c r="G1" s="8"/>
      <c r="H1" s="8"/>
      <c r="I1" s="8"/>
      <c r="J1" s="8"/>
    </row>
    <row r="2" spans="1:11" s="1" customFormat="1" ht="21" x14ac:dyDescent="0.4">
      <c r="A2" s="8"/>
      <c r="B2" s="8"/>
      <c r="C2" s="8"/>
      <c r="D2" s="8"/>
      <c r="E2" s="8"/>
      <c r="F2" s="8"/>
      <c r="G2" s="8"/>
      <c r="H2" s="8"/>
      <c r="I2" s="8"/>
      <c r="J2" s="8"/>
    </row>
    <row r="3" spans="1:11" s="1" customFormat="1" ht="21.75" customHeight="1" x14ac:dyDescent="0.4">
      <c r="A3" s="76" t="s">
        <v>0</v>
      </c>
      <c r="B3" s="76" t="s">
        <v>1</v>
      </c>
      <c r="C3" s="76" t="s">
        <v>2</v>
      </c>
      <c r="D3" s="76"/>
      <c r="E3" s="73" t="s">
        <v>75</v>
      </c>
      <c r="F3" s="77" t="s">
        <v>100</v>
      </c>
      <c r="G3" s="77"/>
      <c r="H3" s="77"/>
      <c r="I3" s="77"/>
      <c r="J3" s="73" t="s">
        <v>8</v>
      </c>
      <c r="K3" s="7"/>
    </row>
    <row r="4" spans="1:11" s="1" customFormat="1" ht="116.4" customHeight="1" x14ac:dyDescent="0.4">
      <c r="A4" s="76"/>
      <c r="B4" s="76"/>
      <c r="C4" s="17" t="s">
        <v>3</v>
      </c>
      <c r="D4" s="17" t="s">
        <v>4</v>
      </c>
      <c r="E4" s="78"/>
      <c r="F4" s="18" t="s">
        <v>74</v>
      </c>
      <c r="G4" s="18" t="s">
        <v>104</v>
      </c>
      <c r="H4" s="18" t="s">
        <v>105</v>
      </c>
      <c r="I4" s="29" t="s">
        <v>98</v>
      </c>
      <c r="J4" s="73"/>
      <c r="K4" s="6"/>
    </row>
    <row r="5" spans="1:11" s="3" customFormat="1" ht="40.799999999999997" x14ac:dyDescent="0.4">
      <c r="A5" s="75">
        <v>1</v>
      </c>
      <c r="B5" s="74" t="s">
        <v>59</v>
      </c>
      <c r="C5" s="19" t="s">
        <v>11</v>
      </c>
      <c r="D5" s="19" t="s">
        <v>12</v>
      </c>
      <c r="E5" s="20">
        <v>3000000</v>
      </c>
      <c r="F5" s="11">
        <v>4830000</v>
      </c>
      <c r="G5" s="11">
        <v>3284000</v>
      </c>
      <c r="H5" s="11">
        <v>2463000</v>
      </c>
      <c r="I5" s="11">
        <v>1546000</v>
      </c>
      <c r="J5" s="12"/>
      <c r="K5" s="5"/>
    </row>
    <row r="6" spans="1:11" s="3" customFormat="1" ht="40.799999999999997" x14ac:dyDescent="0.4">
      <c r="A6" s="75"/>
      <c r="B6" s="74"/>
      <c r="C6" s="19" t="s">
        <v>13</v>
      </c>
      <c r="D6" s="19" t="s">
        <v>14</v>
      </c>
      <c r="E6" s="20">
        <v>990000</v>
      </c>
      <c r="F6" s="11">
        <v>1594000</v>
      </c>
      <c r="G6" s="11">
        <v>1084000</v>
      </c>
      <c r="H6" s="11">
        <v>813000</v>
      </c>
      <c r="I6" s="11">
        <v>510000</v>
      </c>
      <c r="J6" s="12"/>
      <c r="K6" s="5"/>
    </row>
    <row r="7" spans="1:11" s="3" customFormat="1" ht="40.799999999999997" x14ac:dyDescent="0.4">
      <c r="A7" s="75"/>
      <c r="B7" s="74"/>
      <c r="C7" s="19" t="s">
        <v>12</v>
      </c>
      <c r="D7" s="19" t="s">
        <v>15</v>
      </c>
      <c r="E7" s="20">
        <v>1100000</v>
      </c>
      <c r="F7" s="11">
        <v>1771000</v>
      </c>
      <c r="G7" s="11">
        <v>1204000</v>
      </c>
      <c r="H7" s="11">
        <v>903000</v>
      </c>
      <c r="I7" s="11">
        <v>567000</v>
      </c>
      <c r="J7" s="12"/>
      <c r="K7" s="5"/>
    </row>
    <row r="8" spans="1:11" s="3" customFormat="1" ht="40.799999999999997" x14ac:dyDescent="0.4">
      <c r="A8" s="75"/>
      <c r="B8" s="74"/>
      <c r="C8" s="19" t="s">
        <v>15</v>
      </c>
      <c r="D8" s="19" t="s">
        <v>16</v>
      </c>
      <c r="E8" s="20">
        <v>770000</v>
      </c>
      <c r="F8" s="11">
        <v>1240000</v>
      </c>
      <c r="G8" s="11">
        <v>843000</v>
      </c>
      <c r="H8" s="11">
        <v>632000</v>
      </c>
      <c r="I8" s="11">
        <v>397000</v>
      </c>
      <c r="J8" s="12"/>
    </row>
    <row r="9" spans="1:11" s="3" customFormat="1" ht="25.5" customHeight="1" x14ac:dyDescent="0.4">
      <c r="A9" s="75"/>
      <c r="B9" s="74"/>
      <c r="C9" s="19" t="s">
        <v>17</v>
      </c>
      <c r="D9" s="19" t="s">
        <v>18</v>
      </c>
      <c r="E9" s="20">
        <v>770000</v>
      </c>
      <c r="F9" s="11">
        <v>1240000</v>
      </c>
      <c r="G9" s="11">
        <v>843000</v>
      </c>
      <c r="H9" s="11">
        <v>632000</v>
      </c>
      <c r="I9" s="11">
        <v>397000</v>
      </c>
      <c r="J9" s="12"/>
    </row>
    <row r="10" spans="1:11" s="3" customFormat="1" ht="25.5" customHeight="1" x14ac:dyDescent="0.4">
      <c r="A10" s="75"/>
      <c r="B10" s="74"/>
      <c r="C10" s="19" t="s">
        <v>19</v>
      </c>
      <c r="D10" s="19" t="s">
        <v>15</v>
      </c>
      <c r="E10" s="20">
        <v>880000</v>
      </c>
      <c r="F10" s="11">
        <v>1417000</v>
      </c>
      <c r="G10" s="11">
        <v>963000</v>
      </c>
      <c r="H10" s="11">
        <v>723000</v>
      </c>
      <c r="I10" s="11">
        <v>453000</v>
      </c>
      <c r="J10" s="12"/>
      <c r="K10" s="5"/>
    </row>
    <row r="11" spans="1:11" s="3" customFormat="1" ht="21" x14ac:dyDescent="0.4">
      <c r="A11" s="75"/>
      <c r="B11" s="74"/>
      <c r="C11" s="19" t="s">
        <v>20</v>
      </c>
      <c r="D11" s="19" t="s">
        <v>21</v>
      </c>
      <c r="E11" s="20">
        <v>2640000</v>
      </c>
      <c r="F11" s="11">
        <v>4250000</v>
      </c>
      <c r="G11" s="11">
        <v>2890000</v>
      </c>
      <c r="H11" s="11">
        <v>2168000</v>
      </c>
      <c r="I11" s="11">
        <v>1360000</v>
      </c>
      <c r="J11" s="12"/>
    </row>
    <row r="12" spans="1:11" s="1" customFormat="1" ht="21" x14ac:dyDescent="0.4">
      <c r="A12" s="75"/>
      <c r="B12" s="74"/>
      <c r="C12" s="19" t="s">
        <v>21</v>
      </c>
      <c r="D12" s="19" t="s">
        <v>22</v>
      </c>
      <c r="E12" s="20">
        <v>1320000</v>
      </c>
      <c r="F12" s="11">
        <v>2125000</v>
      </c>
      <c r="G12" s="11">
        <v>1445000</v>
      </c>
      <c r="H12" s="11">
        <v>1084000</v>
      </c>
      <c r="I12" s="11">
        <v>680000</v>
      </c>
      <c r="J12" s="12"/>
    </row>
    <row r="13" spans="1:11" s="1" customFormat="1" ht="40.799999999999997" x14ac:dyDescent="0.4">
      <c r="A13" s="75"/>
      <c r="B13" s="74"/>
      <c r="C13" s="19" t="s">
        <v>22</v>
      </c>
      <c r="D13" s="19" t="s">
        <v>23</v>
      </c>
      <c r="E13" s="21">
        <v>715000</v>
      </c>
      <c r="F13" s="11">
        <v>1151000</v>
      </c>
      <c r="G13" s="11">
        <v>783000</v>
      </c>
      <c r="H13" s="11">
        <v>587000</v>
      </c>
      <c r="I13" s="11">
        <v>368000</v>
      </c>
      <c r="J13" s="12"/>
      <c r="K13" s="5"/>
    </row>
    <row r="14" spans="1:11" s="1" customFormat="1" ht="40.799999999999997" x14ac:dyDescent="0.4">
      <c r="A14" s="75"/>
      <c r="B14" s="74"/>
      <c r="C14" s="19" t="s">
        <v>23</v>
      </c>
      <c r="D14" s="19" t="s">
        <v>24</v>
      </c>
      <c r="E14" s="21">
        <v>737000</v>
      </c>
      <c r="F14" s="11">
        <v>1187000</v>
      </c>
      <c r="G14" s="11">
        <v>807000</v>
      </c>
      <c r="H14" s="11">
        <v>605000</v>
      </c>
      <c r="I14" s="11">
        <v>380000</v>
      </c>
      <c r="J14" s="12"/>
      <c r="K14" s="5"/>
    </row>
    <row r="15" spans="1:11" s="1" customFormat="1" ht="40.799999999999997" x14ac:dyDescent="0.4">
      <c r="A15" s="75"/>
      <c r="B15" s="74"/>
      <c r="C15" s="19" t="s">
        <v>24</v>
      </c>
      <c r="D15" s="19" t="s">
        <v>25</v>
      </c>
      <c r="E15" s="21">
        <v>627000</v>
      </c>
      <c r="F15" s="11">
        <v>1009000</v>
      </c>
      <c r="G15" s="11">
        <v>686000</v>
      </c>
      <c r="H15" s="11">
        <v>515000</v>
      </c>
      <c r="I15" s="11">
        <v>323000</v>
      </c>
      <c r="J15" s="12"/>
      <c r="K15" s="5"/>
    </row>
    <row r="16" spans="1:11" s="1" customFormat="1" ht="21" x14ac:dyDescent="0.4">
      <c r="A16" s="75"/>
      <c r="B16" s="74"/>
      <c r="C16" s="19" t="s">
        <v>22</v>
      </c>
      <c r="D16" s="19" t="s">
        <v>26</v>
      </c>
      <c r="E16" s="21">
        <v>550000</v>
      </c>
      <c r="F16" s="11">
        <v>886000</v>
      </c>
      <c r="G16" s="11">
        <v>602000</v>
      </c>
      <c r="H16" s="11">
        <v>452000</v>
      </c>
      <c r="I16" s="11">
        <v>283000</v>
      </c>
      <c r="J16" s="12"/>
      <c r="K16" s="5"/>
    </row>
    <row r="17" spans="1:11" s="1" customFormat="1" ht="40.799999999999997" x14ac:dyDescent="0.4">
      <c r="A17" s="75"/>
      <c r="B17" s="74"/>
      <c r="C17" s="19" t="s">
        <v>26</v>
      </c>
      <c r="D17" s="19" t="s">
        <v>27</v>
      </c>
      <c r="E17" s="21">
        <v>990000</v>
      </c>
      <c r="F17" s="11">
        <v>1594000</v>
      </c>
      <c r="G17" s="11">
        <v>1084000</v>
      </c>
      <c r="H17" s="11">
        <v>813000</v>
      </c>
      <c r="I17" s="11">
        <v>510000</v>
      </c>
      <c r="J17" s="12"/>
    </row>
    <row r="18" spans="1:11" s="1" customFormat="1" ht="40.799999999999997" x14ac:dyDescent="0.4">
      <c r="A18" s="75"/>
      <c r="B18" s="74"/>
      <c r="C18" s="19" t="s">
        <v>27</v>
      </c>
      <c r="D18" s="19" t="s">
        <v>28</v>
      </c>
      <c r="E18" s="21">
        <v>550000</v>
      </c>
      <c r="F18" s="11">
        <v>886000</v>
      </c>
      <c r="G18" s="11">
        <v>602000</v>
      </c>
      <c r="H18" s="11">
        <v>452000</v>
      </c>
      <c r="I18" s="11">
        <v>283000</v>
      </c>
      <c r="J18" s="12"/>
      <c r="K18" s="5"/>
    </row>
    <row r="19" spans="1:11" s="1" customFormat="1" ht="40.799999999999997" x14ac:dyDescent="0.4">
      <c r="A19" s="22">
        <v>2</v>
      </c>
      <c r="B19" s="19" t="s">
        <v>60</v>
      </c>
      <c r="C19" s="74" t="s">
        <v>40</v>
      </c>
      <c r="D19" s="74"/>
      <c r="E19" s="20">
        <v>1870000</v>
      </c>
      <c r="F19" s="11">
        <v>3011000</v>
      </c>
      <c r="G19" s="11">
        <v>2047000</v>
      </c>
      <c r="H19" s="11">
        <v>1535000</v>
      </c>
      <c r="I19" s="11">
        <v>963000</v>
      </c>
      <c r="J19" s="12"/>
    </row>
    <row r="20" spans="1:11" s="1" customFormat="1" ht="21" x14ac:dyDescent="0.4">
      <c r="A20" s="75">
        <v>3</v>
      </c>
      <c r="B20" s="74" t="s">
        <v>59</v>
      </c>
      <c r="C20" s="19" t="s">
        <v>29</v>
      </c>
      <c r="D20" s="19" t="s">
        <v>41</v>
      </c>
      <c r="E20" s="21">
        <v>528000</v>
      </c>
      <c r="F20" s="11">
        <v>850000</v>
      </c>
      <c r="G20" s="11">
        <v>578000</v>
      </c>
      <c r="H20" s="11">
        <v>434000</v>
      </c>
      <c r="I20" s="11">
        <v>272000</v>
      </c>
      <c r="J20" s="12"/>
    </row>
    <row r="21" spans="1:11" s="1" customFormat="1" ht="21" x14ac:dyDescent="0.4">
      <c r="A21" s="75"/>
      <c r="B21" s="74"/>
      <c r="C21" s="19" t="s">
        <v>41</v>
      </c>
      <c r="D21" s="19" t="s">
        <v>42</v>
      </c>
      <c r="E21" s="21">
        <v>880000</v>
      </c>
      <c r="F21" s="11">
        <v>1417000</v>
      </c>
      <c r="G21" s="11">
        <v>963000</v>
      </c>
      <c r="H21" s="11">
        <v>723000</v>
      </c>
      <c r="I21" s="11">
        <v>453000</v>
      </c>
      <c r="J21" s="12"/>
      <c r="K21" s="5"/>
    </row>
    <row r="22" spans="1:11" s="1" customFormat="1" ht="21" x14ac:dyDescent="0.4">
      <c r="A22" s="75"/>
      <c r="B22" s="74"/>
      <c r="C22" s="19" t="s">
        <v>42</v>
      </c>
      <c r="D22" s="19" t="s">
        <v>69</v>
      </c>
      <c r="E22" s="21">
        <v>550000</v>
      </c>
      <c r="F22" s="11">
        <v>886000</v>
      </c>
      <c r="G22" s="11">
        <v>602000</v>
      </c>
      <c r="H22" s="11">
        <v>452000</v>
      </c>
      <c r="I22" s="11">
        <v>283000</v>
      </c>
      <c r="J22" s="12"/>
    </row>
    <row r="23" spans="1:11" s="1" customFormat="1" ht="21" x14ac:dyDescent="0.4">
      <c r="A23" s="22">
        <v>4</v>
      </c>
      <c r="B23" s="19" t="s">
        <v>59</v>
      </c>
      <c r="C23" s="19" t="s">
        <v>38</v>
      </c>
      <c r="D23" s="19" t="s">
        <v>39</v>
      </c>
      <c r="E23" s="21">
        <v>660000</v>
      </c>
      <c r="F23" s="11">
        <v>1063000</v>
      </c>
      <c r="G23" s="11">
        <v>723000</v>
      </c>
      <c r="H23" s="11">
        <v>542000</v>
      </c>
      <c r="I23" s="11">
        <v>340000</v>
      </c>
      <c r="J23" s="12"/>
      <c r="K23" s="5"/>
    </row>
    <row r="24" spans="1:11" s="1" customFormat="1" ht="21" x14ac:dyDescent="0.4">
      <c r="A24" s="22">
        <v>5</v>
      </c>
      <c r="B24" s="19" t="s">
        <v>61</v>
      </c>
      <c r="C24" s="19" t="s">
        <v>52</v>
      </c>
      <c r="D24" s="19" t="s">
        <v>53</v>
      </c>
      <c r="E24" s="21">
        <v>275000</v>
      </c>
      <c r="F24" s="11">
        <v>443000</v>
      </c>
      <c r="G24" s="11">
        <v>301000</v>
      </c>
      <c r="H24" s="11">
        <v>226000</v>
      </c>
      <c r="I24" s="11">
        <v>142000</v>
      </c>
      <c r="J24" s="12"/>
      <c r="K24" s="5"/>
    </row>
    <row r="25" spans="1:11" s="1" customFormat="1" ht="27.75" customHeight="1" x14ac:dyDescent="0.4">
      <c r="A25" s="75">
        <v>6</v>
      </c>
      <c r="B25" s="19" t="s">
        <v>62</v>
      </c>
      <c r="C25" s="19" t="s">
        <v>54</v>
      </c>
      <c r="D25" s="19" t="s">
        <v>55</v>
      </c>
      <c r="E25" s="21">
        <v>330000</v>
      </c>
      <c r="F25" s="11">
        <v>531000</v>
      </c>
      <c r="G25" s="11">
        <v>361000</v>
      </c>
      <c r="H25" s="11">
        <v>271000</v>
      </c>
      <c r="I25" s="11">
        <v>170000</v>
      </c>
      <c r="J25" s="12"/>
      <c r="K25" s="5"/>
    </row>
    <row r="26" spans="1:11" s="1" customFormat="1" ht="40.799999999999997" x14ac:dyDescent="0.4">
      <c r="A26" s="75"/>
      <c r="B26" s="19" t="s">
        <v>63</v>
      </c>
      <c r="C26" s="19" t="s">
        <v>54</v>
      </c>
      <c r="D26" s="19" t="s">
        <v>56</v>
      </c>
      <c r="E26" s="21">
        <v>330000</v>
      </c>
      <c r="F26" s="11">
        <v>531000</v>
      </c>
      <c r="G26" s="11">
        <v>361000</v>
      </c>
      <c r="H26" s="11">
        <v>271000</v>
      </c>
      <c r="I26" s="11">
        <v>170000</v>
      </c>
      <c r="J26" s="12"/>
    </row>
    <row r="27" spans="1:11" s="1" customFormat="1" ht="21" x14ac:dyDescent="0.4">
      <c r="A27" s="75"/>
      <c r="B27" s="19" t="s">
        <v>64</v>
      </c>
      <c r="C27" s="19" t="s">
        <v>43</v>
      </c>
      <c r="D27" s="19" t="s">
        <v>57</v>
      </c>
      <c r="E27" s="21">
        <v>275000</v>
      </c>
      <c r="F27" s="11">
        <v>443000</v>
      </c>
      <c r="G27" s="11">
        <v>301000</v>
      </c>
      <c r="H27" s="11">
        <v>226000</v>
      </c>
      <c r="I27" s="11">
        <v>142000</v>
      </c>
      <c r="J27" s="12"/>
      <c r="K27" s="5"/>
    </row>
    <row r="28" spans="1:11" s="1" customFormat="1" ht="40.799999999999997" x14ac:dyDescent="0.4">
      <c r="A28" s="75"/>
      <c r="B28" s="19" t="s">
        <v>65</v>
      </c>
      <c r="C28" s="19" t="s">
        <v>43</v>
      </c>
      <c r="D28" s="19" t="s">
        <v>58</v>
      </c>
      <c r="E28" s="21">
        <v>275000</v>
      </c>
      <c r="F28" s="11">
        <v>443000</v>
      </c>
      <c r="G28" s="11">
        <v>301000</v>
      </c>
      <c r="H28" s="11">
        <v>226000</v>
      </c>
      <c r="I28" s="11">
        <v>142000</v>
      </c>
      <c r="J28" s="12"/>
      <c r="K28" s="5"/>
    </row>
    <row r="29" spans="1:11" s="1" customFormat="1" ht="40.799999999999997" x14ac:dyDescent="0.4">
      <c r="A29" s="75">
        <v>7</v>
      </c>
      <c r="B29" s="74" t="s">
        <v>59</v>
      </c>
      <c r="C29" s="19" t="s">
        <v>29</v>
      </c>
      <c r="D29" s="19" t="s">
        <v>30</v>
      </c>
      <c r="E29" s="21">
        <v>660000</v>
      </c>
      <c r="F29" s="11">
        <v>1063000</v>
      </c>
      <c r="G29" s="11">
        <v>723000</v>
      </c>
      <c r="H29" s="11">
        <v>542000</v>
      </c>
      <c r="I29" s="11">
        <v>340000</v>
      </c>
      <c r="J29" s="12"/>
    </row>
    <row r="30" spans="1:11" s="1" customFormat="1" ht="40.799999999999997" x14ac:dyDescent="0.4">
      <c r="A30" s="75"/>
      <c r="B30" s="74"/>
      <c r="C30" s="19" t="s">
        <v>30</v>
      </c>
      <c r="D30" s="19" t="s">
        <v>31</v>
      </c>
      <c r="E30" s="21">
        <v>770000</v>
      </c>
      <c r="F30" s="11">
        <v>1240000</v>
      </c>
      <c r="G30" s="11">
        <v>843000</v>
      </c>
      <c r="H30" s="11">
        <v>632000</v>
      </c>
      <c r="I30" s="11">
        <v>397000</v>
      </c>
      <c r="J30" s="12"/>
      <c r="K30" s="5"/>
    </row>
    <row r="31" spans="1:11" s="1" customFormat="1" ht="21" x14ac:dyDescent="0.4">
      <c r="A31" s="75"/>
      <c r="B31" s="74"/>
      <c r="C31" s="19" t="s">
        <v>31</v>
      </c>
      <c r="D31" s="19" t="s">
        <v>18</v>
      </c>
      <c r="E31" s="21">
        <v>550000</v>
      </c>
      <c r="F31" s="11">
        <v>886000</v>
      </c>
      <c r="G31" s="11">
        <v>602000</v>
      </c>
      <c r="H31" s="11">
        <v>452000</v>
      </c>
      <c r="I31" s="11">
        <v>283000</v>
      </c>
      <c r="J31" s="12"/>
    </row>
    <row r="32" spans="1:11" s="1" customFormat="1" ht="40.799999999999997" x14ac:dyDescent="0.4">
      <c r="A32" s="75"/>
      <c r="B32" s="74"/>
      <c r="C32" s="19" t="s">
        <v>32</v>
      </c>
      <c r="D32" s="19" t="s">
        <v>33</v>
      </c>
      <c r="E32" s="21">
        <v>880000</v>
      </c>
      <c r="F32" s="11">
        <v>1417000</v>
      </c>
      <c r="G32" s="11">
        <v>963000</v>
      </c>
      <c r="H32" s="11">
        <v>723000</v>
      </c>
      <c r="I32" s="11">
        <v>453000</v>
      </c>
      <c r="J32" s="12"/>
      <c r="K32" s="5"/>
    </row>
    <row r="33" spans="1:11" s="1" customFormat="1" ht="21" x14ac:dyDescent="0.4">
      <c r="A33" s="75"/>
      <c r="B33" s="74"/>
      <c r="C33" s="19" t="s">
        <v>33</v>
      </c>
      <c r="D33" s="19" t="s">
        <v>70</v>
      </c>
      <c r="E33" s="21">
        <v>600000</v>
      </c>
      <c r="F33" s="11">
        <v>966000</v>
      </c>
      <c r="G33" s="11">
        <v>657000</v>
      </c>
      <c r="H33" s="11">
        <v>493000</v>
      </c>
      <c r="I33" s="11">
        <v>309000</v>
      </c>
      <c r="J33" s="12"/>
      <c r="K33" s="5"/>
    </row>
    <row r="34" spans="1:11" s="1" customFormat="1" ht="40.799999999999997" x14ac:dyDescent="0.4">
      <c r="A34" s="75"/>
      <c r="B34" s="74"/>
      <c r="C34" s="19" t="s">
        <v>70</v>
      </c>
      <c r="D34" s="19" t="s">
        <v>34</v>
      </c>
      <c r="E34" s="21">
        <v>600000</v>
      </c>
      <c r="F34" s="11">
        <v>966000</v>
      </c>
      <c r="G34" s="11">
        <v>657000</v>
      </c>
      <c r="H34" s="11">
        <v>493000</v>
      </c>
      <c r="I34" s="11">
        <v>309000</v>
      </c>
      <c r="J34" s="12"/>
      <c r="K34" s="5"/>
    </row>
    <row r="35" spans="1:11" s="1" customFormat="1" ht="40.799999999999997" x14ac:dyDescent="0.4">
      <c r="A35" s="75"/>
      <c r="B35" s="74"/>
      <c r="C35" s="19" t="s">
        <v>35</v>
      </c>
      <c r="D35" s="19" t="s">
        <v>36</v>
      </c>
      <c r="E35" s="21">
        <v>495000</v>
      </c>
      <c r="F35" s="11">
        <v>797000</v>
      </c>
      <c r="G35" s="11">
        <v>542000</v>
      </c>
      <c r="H35" s="11">
        <v>406000</v>
      </c>
      <c r="I35" s="11">
        <v>255000</v>
      </c>
      <c r="J35" s="12"/>
    </row>
    <row r="36" spans="1:11" s="1" customFormat="1" ht="40.799999999999997" x14ac:dyDescent="0.4">
      <c r="A36" s="75"/>
      <c r="B36" s="74"/>
      <c r="C36" s="19" t="s">
        <v>36</v>
      </c>
      <c r="D36" s="19" t="s">
        <v>37</v>
      </c>
      <c r="E36" s="21">
        <v>550000</v>
      </c>
      <c r="F36" s="11">
        <v>886000</v>
      </c>
      <c r="G36" s="11">
        <v>602000</v>
      </c>
      <c r="H36" s="11">
        <v>452000</v>
      </c>
      <c r="I36" s="11">
        <v>283000</v>
      </c>
      <c r="J36" s="12"/>
      <c r="K36" s="5"/>
    </row>
    <row r="37" spans="1:11" s="1" customFormat="1" ht="21" x14ac:dyDescent="0.4">
      <c r="A37" s="75"/>
      <c r="B37" s="74"/>
      <c r="C37" s="19" t="s">
        <v>37</v>
      </c>
      <c r="D37" s="19" t="s">
        <v>25</v>
      </c>
      <c r="E37" s="21">
        <v>540000</v>
      </c>
      <c r="F37" s="11">
        <v>869000</v>
      </c>
      <c r="G37" s="11">
        <v>591000</v>
      </c>
      <c r="H37" s="11">
        <v>443000</v>
      </c>
      <c r="I37" s="11">
        <v>278000</v>
      </c>
      <c r="J37" s="12"/>
      <c r="K37" s="5"/>
    </row>
    <row r="38" spans="1:11" s="1" customFormat="1" ht="21" x14ac:dyDescent="0.4">
      <c r="A38" s="75">
        <v>8</v>
      </c>
      <c r="B38" s="74" t="s">
        <v>61</v>
      </c>
      <c r="C38" s="19" t="s">
        <v>43</v>
      </c>
      <c r="D38" s="19" t="s">
        <v>44</v>
      </c>
      <c r="E38" s="21">
        <v>660000</v>
      </c>
      <c r="F38" s="11">
        <v>1063000</v>
      </c>
      <c r="G38" s="11">
        <v>723000</v>
      </c>
      <c r="H38" s="11">
        <v>542000</v>
      </c>
      <c r="I38" s="11">
        <v>340000</v>
      </c>
      <c r="J38" s="12"/>
    </row>
    <row r="39" spans="1:11" s="1" customFormat="1" ht="21" x14ac:dyDescent="0.4">
      <c r="A39" s="75"/>
      <c r="B39" s="74"/>
      <c r="C39" s="19" t="s">
        <v>44</v>
      </c>
      <c r="D39" s="19" t="s">
        <v>45</v>
      </c>
      <c r="E39" s="21">
        <v>324000</v>
      </c>
      <c r="F39" s="11">
        <v>522000</v>
      </c>
      <c r="G39" s="11">
        <v>355000</v>
      </c>
      <c r="H39" s="11">
        <v>266000</v>
      </c>
      <c r="I39" s="11">
        <v>167000</v>
      </c>
      <c r="J39" s="12"/>
      <c r="K39" s="5"/>
    </row>
    <row r="40" spans="1:11" s="1" customFormat="1" ht="21" x14ac:dyDescent="0.4">
      <c r="A40" s="75"/>
      <c r="B40" s="74"/>
      <c r="C40" s="19" t="s">
        <v>46</v>
      </c>
      <c r="D40" s="19" t="s">
        <v>47</v>
      </c>
      <c r="E40" s="21">
        <v>300000</v>
      </c>
      <c r="F40" s="11">
        <v>483000</v>
      </c>
      <c r="G40" s="11">
        <v>328000</v>
      </c>
      <c r="H40" s="11">
        <v>246000</v>
      </c>
      <c r="I40" s="11">
        <v>155000</v>
      </c>
      <c r="J40" s="12"/>
      <c r="K40" s="5"/>
    </row>
    <row r="41" spans="1:11" s="1" customFormat="1" ht="21" x14ac:dyDescent="0.4">
      <c r="A41" s="75"/>
      <c r="B41" s="74"/>
      <c r="C41" s="19" t="s">
        <v>48</v>
      </c>
      <c r="D41" s="19" t="s">
        <v>49</v>
      </c>
      <c r="E41" s="21">
        <v>275000</v>
      </c>
      <c r="F41" s="11">
        <v>443000</v>
      </c>
      <c r="G41" s="11">
        <v>301000</v>
      </c>
      <c r="H41" s="11">
        <v>226000</v>
      </c>
      <c r="I41" s="11">
        <v>142000</v>
      </c>
      <c r="J41" s="12"/>
    </row>
    <row r="42" spans="1:11" s="1" customFormat="1" ht="40.799999999999997" x14ac:dyDescent="0.4">
      <c r="A42" s="75"/>
      <c r="B42" s="74"/>
      <c r="C42" s="19" t="s">
        <v>50</v>
      </c>
      <c r="D42" s="19" t="s">
        <v>51</v>
      </c>
      <c r="E42" s="21">
        <v>165000</v>
      </c>
      <c r="F42" s="11">
        <v>266000</v>
      </c>
      <c r="G42" s="11">
        <v>181000</v>
      </c>
      <c r="H42" s="11">
        <v>135000</v>
      </c>
      <c r="I42" s="11"/>
      <c r="J42" s="12"/>
    </row>
    <row r="43" spans="1:11" s="4" customFormat="1" ht="61.2" x14ac:dyDescent="0.4">
      <c r="A43" s="22">
        <v>9</v>
      </c>
      <c r="B43" s="19" t="s">
        <v>66</v>
      </c>
      <c r="C43" s="19"/>
      <c r="D43" s="19"/>
      <c r="E43" s="21">
        <v>242000</v>
      </c>
      <c r="F43" s="11">
        <v>390000</v>
      </c>
      <c r="G43" s="11"/>
      <c r="H43" s="11"/>
      <c r="I43" s="11"/>
      <c r="J43" s="12"/>
      <c r="K43" s="5"/>
    </row>
    <row r="44" spans="1:11" s="1" customFormat="1" ht="40.799999999999997" x14ac:dyDescent="0.4">
      <c r="A44" s="22">
        <v>10</v>
      </c>
      <c r="B44" s="19" t="s">
        <v>67</v>
      </c>
      <c r="C44" s="19"/>
      <c r="D44" s="19"/>
      <c r="E44" s="21">
        <v>165000</v>
      </c>
      <c r="F44" s="11">
        <v>266000</v>
      </c>
      <c r="G44" s="11"/>
      <c r="H44" s="11"/>
      <c r="I44" s="11"/>
      <c r="J44" s="12"/>
    </row>
    <row r="45" spans="1:11" s="1" customFormat="1" ht="61.2" x14ac:dyDescent="0.4">
      <c r="A45" s="22">
        <v>11</v>
      </c>
      <c r="B45" s="19" t="s">
        <v>68</v>
      </c>
      <c r="C45" s="19"/>
      <c r="D45" s="19"/>
      <c r="E45" s="21">
        <v>143000</v>
      </c>
      <c r="F45" s="11">
        <v>230000</v>
      </c>
      <c r="G45" s="11"/>
      <c r="H45" s="11"/>
      <c r="I45" s="11"/>
      <c r="J45" s="12"/>
      <c r="K45" s="5"/>
    </row>
    <row r="46" spans="1:11" s="1" customFormat="1" ht="21" x14ac:dyDescent="0.4">
      <c r="A46" s="23"/>
      <c r="B46" s="24"/>
      <c r="C46" s="24"/>
      <c r="D46" s="24"/>
      <c r="E46" s="23"/>
      <c r="F46" s="8"/>
      <c r="G46" s="8"/>
      <c r="H46" s="8"/>
      <c r="I46" s="8"/>
      <c r="J46" s="8"/>
    </row>
    <row r="47" spans="1:11" s="13" customFormat="1" ht="21" x14ac:dyDescent="0.4">
      <c r="A47" s="14" t="s">
        <v>76</v>
      </c>
      <c r="B47" s="10"/>
      <c r="C47" s="10"/>
      <c r="D47" s="10"/>
      <c r="E47" s="10"/>
      <c r="F47" s="10"/>
      <c r="G47" s="10"/>
      <c r="H47" s="10"/>
      <c r="I47" s="10"/>
      <c r="J47" s="10"/>
    </row>
    <row r="48" spans="1:11" s="13" customFormat="1" ht="21" x14ac:dyDescent="0.4">
      <c r="A48" s="15" t="s">
        <v>77</v>
      </c>
      <c r="B48" s="10"/>
      <c r="C48" s="10"/>
      <c r="D48" s="10"/>
      <c r="E48" s="10"/>
      <c r="F48" s="10"/>
      <c r="G48" s="10"/>
      <c r="H48" s="10"/>
      <c r="I48" s="10"/>
      <c r="J48" s="10"/>
    </row>
    <row r="49" spans="1:10" s="13" customFormat="1" ht="21" x14ac:dyDescent="0.4">
      <c r="A49" s="16" t="s">
        <v>78</v>
      </c>
      <c r="B49" s="10"/>
      <c r="C49" s="10"/>
      <c r="D49" s="10"/>
      <c r="E49" s="10"/>
      <c r="F49" s="10"/>
      <c r="G49" s="10"/>
      <c r="H49" s="10"/>
      <c r="I49" s="10"/>
      <c r="J49" s="10"/>
    </row>
    <row r="50" spans="1:10" s="13" customFormat="1" ht="21" x14ac:dyDescent="0.4">
      <c r="A50" s="10"/>
      <c r="B50" s="10"/>
      <c r="C50" s="10"/>
      <c r="D50" s="10"/>
      <c r="E50" s="10"/>
      <c r="F50" s="10"/>
      <c r="G50" s="10"/>
      <c r="H50" s="10"/>
      <c r="I50" s="10"/>
      <c r="J50" s="10"/>
    </row>
    <row r="51" spans="1:10" s="13" customFormat="1" ht="21" x14ac:dyDescent="0.4">
      <c r="A51" s="14" t="s">
        <v>79</v>
      </c>
      <c r="B51" s="10"/>
      <c r="C51" s="10"/>
      <c r="D51" s="10"/>
      <c r="E51" s="10"/>
      <c r="F51" s="10"/>
      <c r="G51" s="10"/>
      <c r="H51" s="10"/>
      <c r="I51" s="10"/>
      <c r="J51" s="10"/>
    </row>
    <row r="52" spans="1:10" s="13" customFormat="1" ht="21" x14ac:dyDescent="0.4">
      <c r="A52" s="15" t="s">
        <v>80</v>
      </c>
      <c r="B52" s="10"/>
      <c r="C52" s="10"/>
      <c r="D52" s="10"/>
      <c r="E52" s="10"/>
      <c r="F52" s="10"/>
      <c r="G52" s="10"/>
      <c r="H52" s="10"/>
      <c r="I52" s="10"/>
      <c r="J52" s="10"/>
    </row>
    <row r="53" spans="1:10" s="13" customFormat="1" ht="21" x14ac:dyDescent="0.4">
      <c r="A53" s="16" t="s">
        <v>78</v>
      </c>
      <c r="B53" s="10"/>
      <c r="C53" s="10"/>
      <c r="D53" s="10"/>
      <c r="E53" s="10"/>
      <c r="F53" s="10"/>
      <c r="G53" s="10"/>
      <c r="H53" s="10"/>
      <c r="I53" s="10"/>
      <c r="J53" s="10"/>
    </row>
    <row r="54" spans="1:10" ht="21" x14ac:dyDescent="0.4">
      <c r="A54" s="25"/>
      <c r="B54" s="25"/>
      <c r="C54" s="25"/>
      <c r="D54" s="25"/>
      <c r="E54" s="25"/>
      <c r="F54" s="25"/>
      <c r="G54" s="25"/>
      <c r="H54" s="25"/>
      <c r="I54" s="25"/>
      <c r="J54" s="25"/>
    </row>
    <row r="55" spans="1:10" ht="21" x14ac:dyDescent="0.4">
      <c r="A55" s="25"/>
      <c r="B55" s="25"/>
      <c r="C55" s="25"/>
      <c r="D55" s="25"/>
      <c r="E55" s="25"/>
      <c r="F55" s="25"/>
      <c r="G55" s="25"/>
      <c r="H55" s="25"/>
      <c r="I55" s="25"/>
      <c r="J55" s="25"/>
    </row>
  </sheetData>
  <mergeCells count="16">
    <mergeCell ref="A25:A28"/>
    <mergeCell ref="A29:A37"/>
    <mergeCell ref="B29:B37"/>
    <mergeCell ref="A38:A42"/>
    <mergeCell ref="B38:B42"/>
    <mergeCell ref="J3:J4"/>
    <mergeCell ref="C19:D19"/>
    <mergeCell ref="A20:A22"/>
    <mergeCell ref="B20:B22"/>
    <mergeCell ref="A5:A18"/>
    <mergeCell ref="B5:B18"/>
    <mergeCell ref="A3:A4"/>
    <mergeCell ref="B3:B4"/>
    <mergeCell ref="C3:D3"/>
    <mergeCell ref="F3:I3"/>
    <mergeCell ref="E3:E4"/>
  </mergeCells>
  <pageMargins left="0.70866141732283472" right="0.70866141732283472" top="0.74803149606299213" bottom="0.74803149606299213" header="0.31496062992125984" footer="0.31496062992125984"/>
  <pageSetup paperSize="8"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2025-11-17T01:51:12Z</cp:lastPrinted>
  <dcterms:created xsi:type="dcterms:W3CDTF">2025-10-10T06:48:06Z</dcterms:created>
  <dcterms:modified xsi:type="dcterms:W3CDTF">2025-11-18T08:54:28Z</dcterms:modified>
</cp:coreProperties>
</file>